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2.01.2026." sheetId="1" r:id="GemRid1608"/>
  </sheets>
  <definedNames/>
  <calcPr calcId="124519"/>
</workbook>
</file>

<file path=xl/sharedStrings.xml><?xml version="1.0" encoding="utf-8"?>
<sst xmlns="http://schemas.openxmlformats.org/spreadsheetml/2006/main" count="47" uniqueCount="47">
  <si>
    <t>KURSNA LISTA BANJALUČKE BERZE - 12.01.2026.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</si>
  <si>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</si>
  <si>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</si>
  <si>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</si>
  <si>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</si>
  <si>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</si>
  <si>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</si>
  <si>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</si>
  <si>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</si>
  <si>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</si>
  <si>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</si>
  <si>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</si>
  <si>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</si>
  <si>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</si>
  <si>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</si>
  <si>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</si>
  <si>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</si>
  <si>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</si>
  <si>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</si>
  <si>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</si>
  <si>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ELBJ-R-A</t>
  </si>
  <si>
    <t>ODS Elektro - Bijeljina a.d. Bijeljina</t>
  </si>
  <si>
    <t>0,2</t>
  </si>
  <si>
    <t/>
  </si>
  <si>
    <t>0,24</t>
  </si>
  <si>
    <t>HELV-R-A</t>
  </si>
  <si>
    <t>Hidroelektrane na Vrbasu a.d. Mrkonjić Grad</t>
  </si>
  <si>
    <t>0,399</t>
  </si>
  <si>
    <t>0,41</t>
  </si>
  <si>
    <t>TLKM-R-A</t>
  </si>
  <si>
    <t>Telekom Srpske a.d. Banja Luka</t>
  </si>
  <si>
    <t>0,97</t>
  </si>
  <si>
    <t>0,98</t>
  </si>
  <si>
    <t>0,981</t>
  </si>
  <si>
    <t>Službeno berzansko tržište - Lista C</t>
  </si>
  <si>
    <t>EKHC-R-A</t>
  </si>
  <si>
    <t>ODS Elektrohercegovina a.d. Trebinje</t>
  </si>
  <si>
    <t>0,196</t>
  </si>
  <si>
    <t>Slobodno tržište - Tržište akcija</t>
  </si>
  <si>
    <t>GEOF-R-A</t>
  </si>
  <si>
    <t>Geofon a.d. Teslić</t>
  </si>
  <si>
    <t>0,45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</si>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</sst>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60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866.52000000</v>
      </c>
      <c r="J2" s="9">
        <v>-2.50000000</v>
      </c>
      <c r="K2" s="10">
        <v>-0.29000000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3342.65000000</v>
      </c>
      <c r="J3" s="12">
        <v>1.64000000</v>
      </c>
      <c r="K3" s="13">
        <v>0.05000000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-4.00000000</v>
      </c>
      <c r="H11" s="40">
        <v>0.24000000</v>
      </c>
      <c r="I11" s="40">
        <v>0.24000000</v>
      </c>
      <c r="J11" s="41">
        <v>10000</v>
      </c>
      <c r="K11" s="10">
        <v>2400.00000000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27</v>
      </c>
      <c r="G12" s="40">
        <v>0.00000000</v>
      </c>
      <c r="H12" s="40">
        <v>0.39900000</v>
      </c>
      <c r="I12" s="40">
        <v>0.39900000</v>
      </c>
      <c r="J12" s="41">
        <v>3891</v>
      </c>
      <c r="K12" s="10">
        <v>1552.51000000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33</v>
      </c>
      <c r="G13" s="40">
        <v>-0.91000000</v>
      </c>
      <c r="H13" s="40">
        <v>0.99000000</v>
      </c>
      <c r="I13" s="40">
        <v>0.98000000</v>
      </c>
      <c r="J13" s="41">
        <v>38628</v>
      </c>
      <c r="K13" s="10">
        <v>37877.61000000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34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35</v>
      </c>
      <c r="B16" s="38" t="s">
        <v>36</v>
      </c>
      <c r="C16" s="39"/>
      <c r="D16" s="40" t="s">
        <v>37</v>
      </c>
      <c r="E16" s="40" t="s">
        <v>23</v>
      </c>
      <c r="F16" s="40" t="s">
        <v>37</v>
      </c>
      <c r="G16" s="40">
        <v>1.03000000</v>
      </c>
      <c r="H16" s="40">
        <v>0.19600000</v>
      </c>
      <c r="I16" s="40">
        <v>0.19600000</v>
      </c>
      <c r="J16" s="41">
        <v>73252</v>
      </c>
      <c r="K16" s="10">
        <v>14357.39000000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38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39</v>
      </c>
      <c r="B19" s="38" t="s">
        <v>40</v>
      </c>
      <c r="C19" s="39"/>
      <c r="D19" s="40" t="s">
        <v>41</v>
      </c>
      <c r="E19" s="40" t="s">
        <v>23</v>
      </c>
      <c r="F19" s="40" t="s">
        <v>41</v>
      </c>
      <c r="G19" s="40">
        <v>0.00000000</v>
      </c>
      <c r="H19" s="40">
        <v>0.45000000</v>
      </c>
      <c r="I19" s="40">
        <v>0.45000000</v>
      </c>
      <c r="J19" s="41">
        <v>2667</v>
      </c>
      <c r="K19" s="10">
        <v>1200.15000000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42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43</v>
      </c>
      <c r="J21" s="45" t="s">
        <v>44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7" t="s">
        <v>45</v>
      </c>
      <c r="B23" s="48"/>
      <c r="C23" s="48"/>
      <c r="D23" s="48"/>
      <c r="E23" s="48"/>
      <c r="F23" s="48"/>
      <c r="G23" s="48"/>
      <c r="H23" s="48"/>
      <c r="I23" s="49"/>
      <c r="J23" s="50">
        <f ca="1">SUM(J11:J22)</f>
        <v>0</v>
      </c>
      <c r="K23" s="51">
        <f ca="1">SUM(K11:K22)</f>
        <v>0</v>
      </c>
    </row>
    <row r="24">
      <c r="A24" s="52" t="s">
        <v>46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2">
    <mergeCell ref="B13:C13"/>
    <mergeCell ref="A20:K20"/>
    <mergeCell ref="A18:K18"/>
    <mergeCell ref="B16:C16"/>
    <mergeCell ref="A17:K17"/>
    <mergeCell ref="A24:K151"/>
    <mergeCell ref="A15:K15"/>
    <mergeCell ref="A14:K14"/>
    <mergeCell ref="A2:G5"/>
    <mergeCell ref="A10:K10"/>
    <mergeCell ref="F7:K7"/>
    <mergeCell ref="B12:C12"/>
    <mergeCell ref="A9:K9"/>
    <mergeCell ref="A6:K6"/>
    <mergeCell ref="B19:C19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